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1 GIOVANI SMART 2.0\4. LINEE GUIDA\ALLEGATI\"/>
    </mc:Choice>
  </mc:AlternateContent>
  <xr:revisionPtr revIDLastSave="0" documentId="13_ncr:1_{C6971255-EE10-42D0-A051-292C9CB7DDAE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2" l="1"/>
  <c r="H20" i="2"/>
  <c r="D39" i="1"/>
  <c r="C39" i="1"/>
  <c r="C38" i="1"/>
  <c r="E38" i="1"/>
  <c r="E39" i="1" s="1"/>
  <c r="D38" i="1"/>
  <c r="F37" i="1"/>
  <c r="D31" i="2"/>
  <c r="F20" i="2"/>
  <c r="F30" i="1"/>
  <c r="F32" i="1"/>
  <c r="F33" i="1"/>
  <c r="F34" i="1"/>
  <c r="F35" i="1"/>
  <c r="F36" i="1"/>
  <c r="F29" i="1"/>
  <c r="E11" i="1"/>
  <c r="D11" i="1"/>
  <c r="C10" i="1"/>
  <c r="C9" i="1"/>
  <c r="C8" i="1"/>
  <c r="C11" i="1" s="1"/>
  <c r="C7" i="1"/>
  <c r="F38" i="1" l="1"/>
  <c r="F39" i="1" s="1"/>
  <c r="J18" i="1" l="1"/>
  <c r="J19" i="1"/>
  <c r="J20" i="1"/>
  <c r="F10" i="1" s="1"/>
  <c r="J21" i="1"/>
  <c r="J17" i="1"/>
  <c r="G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</authors>
  <commentList>
    <comment ref="B10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29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1" shapeId="0" xr:uid="{29F20497-8B6F-411B-A52D-B9BB471FF90D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4F28B32E-D7FE-4906-8E98-BB7CCF3DF2FE}">
      <text>
        <r>
          <rPr>
            <b/>
            <sz val="9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1" shapeId="0" xr:uid="{52F8EA37-BE32-4700-A008-583335BA424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</commentList>
</comments>
</file>

<file path=xl/sharedStrings.xml><?xml version="1.0" encoding="utf-8"?>
<sst xmlns="http://schemas.openxmlformats.org/spreadsheetml/2006/main" count="67" uniqueCount="65">
  <si>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</si>
  <si>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</si>
  <si>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</si>
  <si>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</si>
  <si>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</si>
  <si>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</si>
  <si>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</si>
  <si>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</si>
  <si>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</si>
  <si>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Quota di cofinanziamento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</si>
  <si>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</si>
  <si>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</si>
  <si>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</si>
  <si>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</si>
  <si>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</si>
  <si>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</si>
  <si>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Quota di cofinanziamento RISORSE ECONOMICHE
B</t>
  </si>
  <si>
    <t xml:space="preserve">Voce di spesa
(selezionare dal menu) </t>
  </si>
  <si>
    <t>Obiettivo specifico di riferimento (vd scheda progetto)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</si>
  <si>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</si>
  <si>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</si>
  <si>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>Ente capofila</t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</si>
  <si>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</si>
  <si>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</si>
  <si>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</si>
  <si>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</si>
  <si>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</si>
  <si>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>Partner n. 1</t>
  </si>
  <si>
    <t>Partner n.2</t>
  </si>
  <si>
    <t xml:space="preserve">A2. Personale non strutturato  </t>
  </si>
  <si>
    <t xml:space="preserve">B. Prestazioni professionali di terzi </t>
  </si>
  <si>
    <t>Quota variabile (max 20% del totale complessivo del progetto)</t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</si>
  <si>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</si>
  <si>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</si>
  <si>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</si>
  <si>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</si>
  <si>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>:
Iil valore complessivo di un progetto è composto da:
•	quota di contributo assegnata da Regione Lombardia pari al massimo al 80% del valore totale del progetto;
•	quota di cofinanziamento obbligatoria pari almeno al 20%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valorizzazione).</t>
    </r>
  </si>
  <si>
    <r>
      <rPr>
        <b/>
        <sz val="12"/>
        <color theme="1"/>
        <rFont val="Calibri"/>
        <family val="2"/>
        <scheme val="minor"/>
      </rPr>
      <t>Tabella 4.1 Budget complessivo di progetto -</t>
    </r>
    <r>
      <rPr>
        <sz val="12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Calibri"/>
        <family val="2"/>
        <scheme val="minor"/>
      </rPr>
      <t>Nella colonna “voce di spesa” inserire le tipologie di voci di spesa tramite il menù a tendina</t>
    </r>
  </si>
  <si>
    <t xml:space="preserve">A.2.2. Personale volontario -15-34 anni </t>
  </si>
  <si>
    <t>C. Spese utili a permettere o favorire la partecipazione del giovane</t>
  </si>
  <si>
    <t>D. Spese correnti</t>
  </si>
  <si>
    <t xml:space="preserve">E. Spese per la comunicazione e promozione </t>
  </si>
  <si>
    <t>F. Materiale di consumo e altre spese di gestione</t>
  </si>
  <si>
    <t xml:space="preserve">A.2        Personale non strutturato </t>
  </si>
  <si>
    <t xml:space="preserve">A.2.2     Personale volontario </t>
  </si>
  <si>
    <t xml:space="preserve">B          Prestazioni professionali di terzi </t>
  </si>
  <si>
    <t xml:space="preserve">C         Spese utili a permettere o favorire la partecipazione del giovane </t>
  </si>
  <si>
    <t>E         Spese per la comunicazione e promozione;</t>
  </si>
  <si>
    <t xml:space="preserve">A.1        Personale strutturato </t>
  </si>
  <si>
    <t xml:space="preserve">D         Spese correnti </t>
  </si>
  <si>
    <t xml:space="preserve">F.        Materiale di consumo e altre spese di gestione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</si>
  <si>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</si>
  <si>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</t>
    </r>
    <r>
      <rPr>
        <b/>
        <sz val="11"/>
        <color theme="1"/>
        <rFont val="Calibri"/>
        <family val="2"/>
        <scheme val="minor"/>
      </rPr>
      <t>dai 15 ai 34 anni</t>
    </r>
  </si>
  <si>
    <t>Descrizione spesa/oggetto fornitura*</t>
  </si>
  <si>
    <t>Note</t>
  </si>
  <si>
    <t>** Risorse di cofinanziamento in valorizzazione (v. tabella 4.3.1 e 4.3.2 secondo foglio di lavoro)</t>
  </si>
  <si>
    <r>
      <rPr>
        <b/>
        <sz val="12"/>
        <color theme="1"/>
        <rFont val="Calibri"/>
        <family val="2"/>
        <scheme val="minor"/>
      </rPr>
      <t>Tabella 4.2 - Budget sintetico di progetto</t>
    </r>
    <r>
      <rPr>
        <sz val="12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</si>
  <si>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A.1 Personale strutturato</t>
    </r>
    <r>
      <rPr>
        <i/>
        <sz val="11"/>
        <color rgb="FFFF0000"/>
        <rFont val="Calibri"/>
        <family val="2"/>
        <scheme val="minor"/>
      </rPr>
      <t xml:space="preserve"> </t>
    </r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</si>
  <si>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</si>
  <si>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t>** In caso di risorse di cofinanziamento valorizzato (colonna 7), si ricorda di compilare le tabelle 4.3.1. e 4.3.2  sul secondo foglio di lavoro coerentemente a quanto indicato nel prospetto 4.1.</t>
  </si>
  <si>
    <t xml:space="preserve">ALL. 4 PIANO ECONOMICO DEL PROGETTO 
BANDO "GIOVANI SMART 2.0" CUP E81B24000110002
</t>
  </si>
  <si>
    <t xml:space="preserve">G. Quota variabile (fino al massimo del 20%) </t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</si>
  <si>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
A.2        Personale non strutturato 
A.2.2     Personale volontario 
B          Prestazioni professionali di terzi 
C         Spese utili a permettere o favorire la partecipazione del giovane (es. voucher, borse di tirocinio/studio/lavoro, contributo per alloggio, buoni, costi di iscrizione, indennita' ai giovani)
D         Spese correnti:
E         Spese per la comunicazione e promozione;
F        Materiale di consumo e altre spese di gestione </t>
    </r>
  </si>
  <si>
    <r>
      <t>Tabella 4.3. 2 - Voce F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</si>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</sst>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164" fontId="0" fillId="0" borderId="21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4" fontId="9" fillId="5" borderId="2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8" fillId="0" borderId="16" xfId="0" applyFont="1" applyBorder="1" applyAlignment="1">
      <alignment vertical="center" wrapText="1"/>
    </xf>
    <xf numFmtId="164" fontId="0" fillId="0" borderId="24" xfId="0" applyNumberFormat="1" applyBorder="1" applyAlignment="1">
      <alignment horizontal="right" vertical="center" wrapText="1"/>
    </xf>
    <xf numFmtId="0" fontId="0" fillId="0" borderId="8" xfId="0" applyBorder="1"/>
    <xf numFmtId="0" fontId="0" fillId="0" borderId="6" xfId="0" applyBorder="1"/>
    <xf numFmtId="0" fontId="18" fillId="0" borderId="14" xfId="0" applyFont="1" applyBorder="1" applyAlignment="1">
      <alignment vertical="center" wrapText="1"/>
    </xf>
    <xf numFmtId="164" fontId="0" fillId="0" borderId="25" xfId="0" applyNumberForma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18" fillId="0" borderId="15" xfId="0" applyFont="1" applyBorder="1" applyAlignment="1">
      <alignment vertical="center" wrapText="1"/>
    </xf>
    <xf numFmtId="164" fontId="0" fillId="0" borderId="26" xfId="0" applyNumberForma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164" fontId="0" fillId="0" borderId="30" xfId="0" applyNumberForma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4" fontId="0" fillId="0" borderId="29" xfId="0" applyNumberFormat="1" applyBorder="1" applyAlignment="1">
      <alignment horizontal="right"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64" fontId="0" fillId="0" borderId="31" xfId="0" applyNumberFormat="1" applyBorder="1" applyAlignment="1">
      <alignment horizontal="right" vertical="center" wrapText="1"/>
    </xf>
    <xf numFmtId="164" fontId="4" fillId="0" borderId="6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3" fontId="20" fillId="0" borderId="6" xfId="1" applyNumberFormat="1" applyFont="1" applyFill="1" applyBorder="1" applyAlignment="1" applyProtection="1">
      <alignment horizontal="left" vertical="center"/>
    </xf>
    <xf numFmtId="165" fontId="20" fillId="0" borderId="6" xfId="1" applyNumberFormat="1" applyFont="1" applyFill="1" applyBorder="1" applyAlignment="1" applyProtection="1">
      <alignment horizontal="right" vertical="center"/>
    </xf>
    <xf numFmtId="165" fontId="19" fillId="0" borderId="6" xfId="0" applyNumberFormat="1" applyFont="1" applyBorder="1" applyAlignment="1">
      <alignment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3" fontId="20" fillId="0" borderId="32" xfId="1" applyNumberFormat="1" applyFont="1" applyFill="1" applyBorder="1" applyAlignment="1" applyProtection="1">
      <alignment horizontal="left" vertical="center" wrapText="1"/>
    </xf>
    <xf numFmtId="0" fontId="0" fillId="8" borderId="0" xfId="0" applyFill="1" applyAlignment="1">
      <alignment horizontal="left" vertical="center" indent="2"/>
    </xf>
    <xf numFmtId="0" fontId="0" fillId="8" borderId="0" xfId="0" applyFill="1"/>
    <xf numFmtId="0" fontId="0" fillId="0" borderId="24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26" xfId="0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0" fillId="0" borderId="7" xfId="0" applyBorder="1"/>
    <xf numFmtId="164" fontId="5" fillId="0" borderId="13" xfId="0" applyNumberFormat="1" applyFont="1" applyBorder="1" applyAlignment="1">
      <alignment horizontal="right" vertical="center" wrapText="1"/>
    </xf>
    <xf numFmtId="164" fontId="0" fillId="0" borderId="28" xfId="0" applyNumberFormat="1" applyBorder="1" applyAlignment="1">
      <alignment wrapText="1"/>
    </xf>
    <xf numFmtId="0" fontId="0" fillId="0" borderId="8" xfId="0" applyBorder="1" applyAlignment="1">
      <alignment horizontal="left" vertical="center" wrapText="1" indent="4"/>
    </xf>
    <xf numFmtId="164" fontId="0" fillId="0" borderId="30" xfId="0" applyNumberFormat="1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5" fillId="0" borderId="40" xfId="0" applyNumberFormat="1" applyFont="1" applyBorder="1" applyAlignment="1">
      <alignment horizontal="right" vertical="center" wrapText="1"/>
    </xf>
    <xf numFmtId="0" fontId="0" fillId="0" borderId="29" xfId="0" applyBorder="1"/>
    <xf numFmtId="0" fontId="7" fillId="0" borderId="1" xfId="0" applyFont="1" applyBorder="1"/>
    <xf numFmtId="164" fontId="9" fillId="5" borderId="41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64" fontId="0" fillId="5" borderId="38" xfId="0" applyNumberFormat="1" applyFill="1" applyBorder="1" applyAlignment="1">
      <alignment horizontal="right" vertical="center" wrapText="1"/>
    </xf>
    <xf numFmtId="164" fontId="0" fillId="6" borderId="12" xfId="0" applyNumberFormat="1" applyFill="1" applyBorder="1" applyAlignment="1">
      <alignment horizontal="right" vertical="center" wrapText="1"/>
    </xf>
    <xf numFmtId="164" fontId="0" fillId="7" borderId="39" xfId="0" applyNumberFormat="1" applyFill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8" borderId="33" xfId="0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left" vertical="center" wrapText="1"/>
    </xf>
    <xf numFmtId="0" fontId="5" fillId="8" borderId="35" xfId="0" applyFont="1" applyFill="1" applyBorder="1" applyAlignment="1">
      <alignment horizontal="left" vertical="center" wrapText="1"/>
    </xf>
    <xf numFmtId="0" fontId="5" fillId="8" borderId="36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37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 wrapText="1"/>
    </xf>
    <xf numFmtId="0" fontId="5" fillId="8" borderId="38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L40"/>
  <sheetViews>
    <sheetView tabSelected="1" zoomScale="70" zoomScaleNormal="70" workbookViewId="0">
      <selection activeCell="J35" sqref="J35"/>
    </sheetView>
  </sheetViews>
  <sheetFormatPr defaultColWidth="8.88671875" defaultRowHeight="54.15" customHeight="1" x14ac:dyDescent="0.3"/>
  <cols>
    <col min="1" max="1" width="5.33203125" customWidth="1"/>
    <col min="2" max="2" width="27" customWidth="1"/>
    <col min="3" max="5" width="18.6640625" customWidth="1"/>
    <col min="6" max="6" width="21.109375" customWidth="1"/>
    <col min="7" max="7" width="18.6640625" style="23" customWidth="1"/>
    <col min="8" max="10" width="18.6640625" customWidth="1"/>
    <col min="11" max="11" width="31.5546875" customWidth="1"/>
  </cols>
  <sheetData>
    <row r="1" spans="2:11" ht="51.25" customHeight="1" x14ac:dyDescent="0.3">
      <c r="B1" s="115" t="s">
        <v>60</v>
      </c>
      <c r="C1" s="116"/>
      <c r="D1" s="116"/>
      <c r="E1" s="116"/>
      <c r="F1" s="116"/>
      <c r="G1" s="116"/>
      <c r="H1" s="116"/>
      <c r="I1" s="116"/>
      <c r="J1" s="116"/>
      <c r="K1" s="116"/>
    </row>
    <row r="2" spans="2:11" ht="127.4" customHeight="1" x14ac:dyDescent="0.3">
      <c r="B2" s="114" t="s">
        <v>36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2:11" ht="174.8" customHeight="1" x14ac:dyDescent="0.3">
      <c r="B3" s="114" t="s">
        <v>62</v>
      </c>
      <c r="C3" s="114"/>
      <c r="D3" s="114"/>
      <c r="E3" s="114"/>
      <c r="F3" s="114"/>
      <c r="G3" s="114"/>
      <c r="H3" s="114"/>
      <c r="I3" s="114"/>
      <c r="J3" s="114"/>
      <c r="K3" s="114"/>
    </row>
    <row r="4" spans="2:11" ht="14.8" x14ac:dyDescent="0.3"/>
    <row r="5" spans="2:11" ht="14.8" x14ac:dyDescent="0.3">
      <c r="B5" s="31"/>
      <c r="C5" s="1"/>
      <c r="D5" s="1"/>
      <c r="E5" s="1"/>
      <c r="F5" s="1"/>
      <c r="G5" s="66"/>
      <c r="H5" s="1"/>
      <c r="I5" s="1"/>
      <c r="J5" s="1"/>
      <c r="K5" s="1"/>
    </row>
    <row r="6" spans="2:11" ht="54.15" customHeight="1" thickBot="1" x14ac:dyDescent="0.35">
      <c r="B6" s="11" t="s">
        <v>23</v>
      </c>
      <c r="C6" s="11" t="s">
        <v>24</v>
      </c>
      <c r="D6" s="11" t="s">
        <v>25</v>
      </c>
      <c r="E6" s="11" t="s">
        <v>26</v>
      </c>
      <c r="F6" s="66"/>
      <c r="G6" s="1"/>
      <c r="H6" s="1"/>
      <c r="I6" s="1"/>
      <c r="J6" s="1"/>
    </row>
    <row r="7" spans="2:11" ht="54.15" customHeight="1" x14ac:dyDescent="0.3">
      <c r="B7" s="68" t="s">
        <v>21</v>
      </c>
      <c r="C7" s="69">
        <f>D7+E7</f>
        <v>0</v>
      </c>
      <c r="D7" s="70">
        <v>0</v>
      </c>
      <c r="E7" s="70">
        <v>0</v>
      </c>
      <c r="F7" s="66"/>
      <c r="G7" s="1"/>
      <c r="H7" s="1"/>
      <c r="I7" s="1"/>
      <c r="J7" s="1"/>
    </row>
    <row r="8" spans="2:11" ht="54.15" customHeight="1" x14ac:dyDescent="0.3">
      <c r="B8" s="68" t="s">
        <v>27</v>
      </c>
      <c r="C8" s="69">
        <f>D8+E8</f>
        <v>0</v>
      </c>
      <c r="D8" s="70">
        <v>0</v>
      </c>
      <c r="E8" s="70">
        <v>0</v>
      </c>
      <c r="F8" s="66"/>
      <c r="G8" s="1"/>
      <c r="H8" s="1"/>
      <c r="I8" s="1"/>
      <c r="J8" s="1"/>
    </row>
    <row r="9" spans="2:11" ht="54.15" customHeight="1" x14ac:dyDescent="0.3">
      <c r="B9" s="68" t="s">
        <v>28</v>
      </c>
      <c r="C9" s="69">
        <f>D9+E9</f>
        <v>0</v>
      </c>
      <c r="D9" s="70">
        <v>0</v>
      </c>
      <c r="E9" s="70">
        <v>0</v>
      </c>
      <c r="F9" s="66"/>
      <c r="G9" s="1"/>
      <c r="H9" s="1"/>
      <c r="I9" s="1"/>
      <c r="J9" s="1"/>
    </row>
    <row r="10" spans="2:11" ht="54.15" customHeight="1" x14ac:dyDescent="0.3">
      <c r="B10" s="72" t="s">
        <v>31</v>
      </c>
      <c r="C10" s="69">
        <f>D10+E10</f>
        <v>0</v>
      </c>
      <c r="D10" s="70">
        <v>0</v>
      </c>
      <c r="E10" s="70">
        <v>0</v>
      </c>
      <c r="F10" s="66" t="str">
        <f>IF(C10&gt;($J$20*20)/100,"max 20% del totale di progetto"," ")</f>
        <v xml:space="preserve"> </v>
      </c>
      <c r="G10" s="1"/>
      <c r="H10" s="1"/>
      <c r="I10" s="1"/>
      <c r="J10" s="1"/>
    </row>
    <row r="11" spans="2:11" ht="54.15" customHeight="1" thickBot="1" x14ac:dyDescent="0.35">
      <c r="B11" s="11" t="s">
        <v>22</v>
      </c>
      <c r="C11" s="71">
        <f>SUM(C7:C10)</f>
        <v>0</v>
      </c>
      <c r="D11" s="71">
        <f>SUM(D7:D10)</f>
        <v>0</v>
      </c>
      <c r="E11" s="71">
        <f>SUM(E7:E10)</f>
        <v>0</v>
      </c>
      <c r="F11" s="66"/>
      <c r="G11" s="1"/>
      <c r="H11" s="1"/>
      <c r="I11" s="1"/>
      <c r="J11" s="1"/>
    </row>
    <row r="12" spans="2:11" ht="28.95" customHeight="1" x14ac:dyDescent="0.3">
      <c r="B12" s="31"/>
      <c r="C12" s="1"/>
      <c r="D12" s="1"/>
      <c r="E12" s="1"/>
      <c r="F12" s="1"/>
      <c r="G12" s="66"/>
      <c r="H12" s="1"/>
      <c r="I12" s="1"/>
      <c r="J12" s="1"/>
      <c r="K12" s="1"/>
    </row>
    <row r="13" spans="2:11" ht="67.099999999999994" customHeight="1" x14ac:dyDescent="0.3">
      <c r="B13" s="120" t="s">
        <v>37</v>
      </c>
      <c r="C13" s="120"/>
      <c r="D13" s="120"/>
      <c r="E13" s="120"/>
      <c r="F13" s="120"/>
      <c r="G13" s="120"/>
      <c r="H13" s="120"/>
      <c r="I13" s="120"/>
      <c r="J13" s="120"/>
      <c r="K13" s="120"/>
    </row>
    <row r="14" spans="2:11" ht="23.4" customHeight="1" thickBot="1" x14ac:dyDescent="0.35">
      <c r="B14" s="6"/>
    </row>
    <row r="15" spans="2:11" s="4" customFormat="1" ht="16.649999999999999" thickBot="1" x14ac:dyDescent="0.35">
      <c r="B15" s="7">
        <v>1</v>
      </c>
      <c r="C15" s="8">
        <v>2</v>
      </c>
      <c r="D15" s="8">
        <v>3</v>
      </c>
      <c r="E15" s="8">
        <v>4</v>
      </c>
      <c r="F15" s="8">
        <v>5</v>
      </c>
      <c r="G15" s="8">
        <v>6</v>
      </c>
      <c r="H15" s="8">
        <v>7</v>
      </c>
      <c r="I15" s="8">
        <v>8</v>
      </c>
      <c r="J15" s="9">
        <v>9</v>
      </c>
    </row>
    <row r="16" spans="2:11" s="4" customFormat="1" ht="99.25" customHeight="1" thickBot="1" x14ac:dyDescent="0.35">
      <c r="B16" s="10" t="s">
        <v>18</v>
      </c>
      <c r="C16" s="11" t="s">
        <v>14</v>
      </c>
      <c r="D16" s="11" t="s">
        <v>17</v>
      </c>
      <c r="E16" s="11" t="s">
        <v>53</v>
      </c>
      <c r="F16" s="11" t="s">
        <v>0</v>
      </c>
      <c r="G16" s="11" t="s">
        <v>1</v>
      </c>
      <c r="H16" s="11" t="s">
        <v>2</v>
      </c>
      <c r="I16" s="11" t="s">
        <v>55</v>
      </c>
      <c r="J16" s="12" t="s">
        <v>3</v>
      </c>
      <c r="K16" s="85" t="s">
        <v>54</v>
      </c>
    </row>
    <row r="17" spans="2:12" ht="54.15" customHeight="1" x14ac:dyDescent="0.3">
      <c r="B17" s="88"/>
      <c r="C17" s="89"/>
      <c r="D17" s="90"/>
      <c r="E17" s="90"/>
      <c r="F17" s="91"/>
      <c r="G17" s="92"/>
      <c r="H17" s="92"/>
      <c r="I17" s="93"/>
      <c r="J17" s="94">
        <f>SUM(G17:I17)</f>
        <v>0</v>
      </c>
      <c r="K17" s="95"/>
    </row>
    <row r="18" spans="2:12" ht="54.15" customHeight="1" x14ac:dyDescent="0.3">
      <c r="B18" s="96"/>
      <c r="C18" s="15"/>
      <c r="D18" s="13"/>
      <c r="E18" s="110"/>
      <c r="F18" s="16"/>
      <c r="G18" s="17"/>
      <c r="H18" s="17"/>
      <c r="I18" s="41"/>
      <c r="J18" s="67">
        <f>SUM(G18:I18)</f>
        <v>0</v>
      </c>
      <c r="K18" s="97"/>
    </row>
    <row r="19" spans="2:12" ht="54.15" customHeight="1" x14ac:dyDescent="0.3">
      <c r="B19" s="96"/>
      <c r="C19" s="15"/>
      <c r="D19" s="13"/>
      <c r="E19" s="110"/>
      <c r="F19" s="16"/>
      <c r="G19" s="17"/>
      <c r="H19" s="17"/>
      <c r="I19" s="17"/>
      <c r="J19" s="67">
        <f>SUM(G19:I19)</f>
        <v>0</v>
      </c>
      <c r="K19" s="97"/>
    </row>
    <row r="20" spans="2:12" ht="54.15" customHeight="1" x14ac:dyDescent="0.3">
      <c r="B20" s="96"/>
      <c r="C20" s="15"/>
      <c r="D20" s="13"/>
      <c r="E20" s="110"/>
      <c r="F20" s="16"/>
      <c r="G20" s="17"/>
      <c r="H20" s="17"/>
      <c r="I20" s="17"/>
      <c r="J20" s="67">
        <f t="shared" ref="J20:J21" si="0">SUM(G20:I20)</f>
        <v>0</v>
      </c>
      <c r="K20" s="97"/>
    </row>
    <row r="21" spans="2:12" ht="54.15" customHeight="1" thickBot="1" x14ac:dyDescent="0.35">
      <c r="B21" s="98"/>
      <c r="C21" s="99"/>
      <c r="D21" s="100"/>
      <c r="E21" s="111"/>
      <c r="F21" s="101"/>
      <c r="G21" s="78"/>
      <c r="H21" s="78"/>
      <c r="I21" s="78"/>
      <c r="J21" s="102">
        <f t="shared" si="0"/>
        <v>0</v>
      </c>
      <c r="K21" s="103"/>
    </row>
    <row r="22" spans="2:12" s="3" customFormat="1" ht="19.100000000000001" thickBot="1" x14ac:dyDescent="0.4">
      <c r="B22" s="119"/>
      <c r="C22" s="119"/>
      <c r="D22" s="18"/>
      <c r="E22" s="18"/>
      <c r="F22" s="19"/>
      <c r="G22" s="86">
        <v>0</v>
      </c>
      <c r="H22" s="86">
        <v>0</v>
      </c>
      <c r="I22" s="87">
        <v>0</v>
      </c>
      <c r="J22" s="87">
        <v>0</v>
      </c>
      <c r="K22" s="104"/>
      <c r="L22" s="5"/>
    </row>
    <row r="23" spans="2:12" ht="14.8" x14ac:dyDescent="0.3">
      <c r="B23" s="6"/>
    </row>
    <row r="24" spans="2:12" ht="46.8" customHeight="1" x14ac:dyDescent="0.3">
      <c r="B24" s="121" t="s">
        <v>58</v>
      </c>
      <c r="C24" s="121"/>
      <c r="D24" s="121"/>
      <c r="E24" s="121"/>
      <c r="F24" s="121"/>
      <c r="G24" s="121"/>
      <c r="H24" s="121"/>
      <c r="I24" s="121"/>
      <c r="J24" s="121"/>
      <c r="K24" s="121"/>
    </row>
    <row r="25" spans="2:12" ht="16" x14ac:dyDescent="0.3">
      <c r="B25" s="117" t="s">
        <v>59</v>
      </c>
      <c r="C25" s="118"/>
      <c r="D25" s="118"/>
      <c r="E25" s="118"/>
      <c r="F25" s="118"/>
      <c r="G25" s="118"/>
      <c r="H25" s="118"/>
      <c r="I25" s="118"/>
      <c r="J25" s="118"/>
      <c r="K25" s="118"/>
    </row>
    <row r="26" spans="2:12" ht="14.8" x14ac:dyDescent="0.3">
      <c r="B26" s="20"/>
    </row>
    <row r="27" spans="2:12" ht="54.15" customHeight="1" thickBot="1" x14ac:dyDescent="0.35">
      <c r="B27" s="112" t="s">
        <v>56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</row>
    <row r="28" spans="2:12" ht="69.099999999999994" customHeight="1" x14ac:dyDescent="0.3">
      <c r="B28" s="79" t="s">
        <v>4</v>
      </c>
      <c r="C28" s="80" t="s">
        <v>10</v>
      </c>
      <c r="D28" s="81" t="s">
        <v>16</v>
      </c>
      <c r="E28" s="81" t="s">
        <v>11</v>
      </c>
      <c r="F28" s="106" t="s">
        <v>12</v>
      </c>
      <c r="G28" s="82" t="s">
        <v>33</v>
      </c>
    </row>
    <row r="29" spans="2:12" s="23" customFormat="1" ht="54.15" customHeight="1" x14ac:dyDescent="0.3">
      <c r="B29" s="83" t="s">
        <v>57</v>
      </c>
      <c r="C29" s="21"/>
      <c r="D29" s="14"/>
      <c r="E29" s="108"/>
      <c r="F29" s="107">
        <f>E29+D29+C29</f>
        <v>0</v>
      </c>
      <c r="G29" s="65"/>
      <c r="H29" s="2"/>
      <c r="I29" s="22"/>
    </row>
    <row r="30" spans="2:12" s="23" customFormat="1" ht="54.15" customHeight="1" x14ac:dyDescent="0.3">
      <c r="B30" s="83" t="s">
        <v>29</v>
      </c>
      <c r="C30" s="21"/>
      <c r="D30" s="14"/>
      <c r="E30" s="108"/>
      <c r="F30" s="107">
        <f>E30+D30+C30</f>
        <v>0</v>
      </c>
      <c r="G30" s="65"/>
      <c r="H30" s="2"/>
      <c r="I30" s="22"/>
    </row>
    <row r="31" spans="2:12" s="23" customFormat="1" ht="54.15" customHeight="1" x14ac:dyDescent="0.3">
      <c r="B31" s="83" t="s">
        <v>38</v>
      </c>
      <c r="C31" s="21"/>
      <c r="D31" s="14"/>
      <c r="E31" s="14"/>
      <c r="F31" s="107">
        <v>0</v>
      </c>
      <c r="G31" s="65"/>
      <c r="H31" s="2"/>
      <c r="I31" s="22"/>
    </row>
    <row r="32" spans="2:12" ht="54.15" customHeight="1" x14ac:dyDescent="0.3">
      <c r="B32" s="84" t="s">
        <v>30</v>
      </c>
      <c r="C32" s="21"/>
      <c r="D32" s="14"/>
      <c r="E32" s="108"/>
      <c r="F32" s="107">
        <f t="shared" ref="F32:F36" si="1">E32+D32+C32</f>
        <v>0</v>
      </c>
      <c r="G32" s="65"/>
      <c r="I32" s="24"/>
    </row>
    <row r="33" spans="2:9" ht="54.15" customHeight="1" x14ac:dyDescent="0.3">
      <c r="B33" s="84" t="s">
        <v>39</v>
      </c>
      <c r="C33" s="21"/>
      <c r="D33" s="14"/>
      <c r="E33" s="21"/>
      <c r="F33" s="107">
        <f t="shared" si="1"/>
        <v>0</v>
      </c>
      <c r="G33" s="65"/>
      <c r="I33" s="24"/>
    </row>
    <row r="34" spans="2:9" ht="54.15" customHeight="1" x14ac:dyDescent="0.3">
      <c r="B34" s="84" t="s">
        <v>40</v>
      </c>
      <c r="C34" s="21"/>
      <c r="D34" s="14"/>
      <c r="E34" s="108"/>
      <c r="F34" s="107">
        <f t="shared" si="1"/>
        <v>0</v>
      </c>
      <c r="G34" s="65"/>
      <c r="I34" s="24"/>
    </row>
    <row r="35" spans="2:9" ht="54.15" customHeight="1" x14ac:dyDescent="0.3">
      <c r="B35" s="84" t="s">
        <v>41</v>
      </c>
      <c r="C35" s="21"/>
      <c r="D35" s="14"/>
      <c r="E35" s="108"/>
      <c r="F35" s="107">
        <f t="shared" si="1"/>
        <v>0</v>
      </c>
      <c r="G35" s="65"/>
    </row>
    <row r="36" spans="2:9" ht="54.15" customHeight="1" x14ac:dyDescent="0.3">
      <c r="B36" s="84" t="s">
        <v>42</v>
      </c>
      <c r="C36" s="21"/>
      <c r="D36" s="14"/>
      <c r="E36" s="14"/>
      <c r="F36" s="107">
        <f t="shared" si="1"/>
        <v>0</v>
      </c>
      <c r="G36" s="65"/>
    </row>
    <row r="37" spans="2:9" ht="54.15" customHeight="1" thickBot="1" x14ac:dyDescent="0.35">
      <c r="B37" s="84" t="s">
        <v>61</v>
      </c>
      <c r="C37" s="21"/>
      <c r="D37" s="14"/>
      <c r="E37" s="109"/>
      <c r="F37" s="107">
        <f>E37+D37+C37</f>
        <v>0</v>
      </c>
      <c r="G37" s="65" t="str">
        <f>IF(F37&gt;($J$22*20)/100,"max 20% del totale di progetto"," ")</f>
        <v xml:space="preserve"> </v>
      </c>
    </row>
    <row r="38" spans="2:9" ht="54.15" customHeight="1" thickBot="1" x14ac:dyDescent="0.35">
      <c r="B38" s="25" t="s">
        <v>5</v>
      </c>
      <c r="C38" s="26">
        <f>SUM(C29:C37)</f>
        <v>0</v>
      </c>
      <c r="D38" s="26">
        <f>SUM(D29:D37)</f>
        <v>0</v>
      </c>
      <c r="E38" s="105">
        <f>E36+E31</f>
        <v>0</v>
      </c>
      <c r="F38" s="105">
        <f>SUM(F29:F37)</f>
        <v>0</v>
      </c>
      <c r="G38" s="41"/>
    </row>
    <row r="39" spans="2:9" ht="119.4" customHeight="1" x14ac:dyDescent="0.3">
      <c r="C39" s="1" t="str">
        <f>IF(C38&lt;&gt;G22,"Quota di contributo regionale richiesto
A - deve essere uguale alla somma della colonna 6 della Tab.4.1"," ")</f>
        <v xml:space="preserve"> </v>
      </c>
      <c r="D39" s="1" t="str">
        <f>IF(D38&lt;&gt;H22,"La quota di cofinanziamento in risorse economiche 
B - deve essere uguale alla somma della colonna 7 della Tab.4.1"," ")</f>
        <v xml:space="preserve"> </v>
      </c>
      <c r="E39" s="1" t="str">
        <f>IF(E38&lt;&gt;I22,"La quota di cofinanziamento in valorizzazione
C - deve essere uguale alla somma della colonna 8 della Tab.4.1"," ")</f>
        <v xml:space="preserve"> </v>
      </c>
      <c r="F39" s="1" t="str">
        <f>IF(F38&lt;&gt;J22,"Il costo totale di progetto
deve essere uguale alla somma della colonna 9 della Tab.4.1"," ")</f>
        <v xml:space="preserve"> </v>
      </c>
    </row>
    <row r="40" spans="2:9" ht="54.15" customHeight="1" x14ac:dyDescent="0.3">
      <c r="C40" s="23"/>
    </row>
  </sheetData>
  <mergeCells count="8">
    <mergeCell ref="B27:L27"/>
    <mergeCell ref="B2:K2"/>
    <mergeCell ref="B1:K1"/>
    <mergeCell ref="B25:K25"/>
    <mergeCell ref="B22:C22"/>
    <mergeCell ref="B13:K13"/>
    <mergeCell ref="B3:K3"/>
    <mergeCell ref="B24:K24"/>
  </mergeCells>
  <phoneticPr fontId="3" type="noConversion"/>
  <dataValidations count="1">
    <dataValidation type="list" allowBlank="1" showInputMessage="1" showErrorMessage="1" sqref="B29:B37 D17:D21" xr:uid="{BE9CF632-348C-487A-8490-73B446B38CA7}">
      <formula1>$B$29:$B$37</formula1>
    </dataValidation>
  </dataValidations>
  <pageMargins left="0.7" right="0.7" top="0.75" bottom="0.75" header="0.3" footer="0.3"/>
  <pageSetup paperSize="8" scale="4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2"/>
  <sheetViews>
    <sheetView topLeftCell="A7" zoomScaleNormal="100" workbookViewId="0">
      <selection activeCell="G27" sqref="G27"/>
    </sheetView>
  </sheetViews>
  <sheetFormatPr defaultColWidth="8.88671875" defaultRowHeight="14.8" x14ac:dyDescent="0.3"/>
  <cols>
    <col min="2" max="2" width="18" customWidth="1"/>
    <col min="3" max="3" width="18.5546875" customWidth="1"/>
    <col min="4" max="4" width="18.6640625" customWidth="1"/>
    <col min="5" max="5" width="22.44140625" customWidth="1"/>
    <col min="6" max="6" width="15.6640625" customWidth="1"/>
    <col min="7" max="7" width="15" customWidth="1"/>
    <col min="8" max="8" width="12.6640625" customWidth="1"/>
    <col min="9" max="9" width="15.33203125" customWidth="1"/>
  </cols>
  <sheetData>
    <row r="1" spans="2:9" x14ac:dyDescent="0.3">
      <c r="B1" s="28"/>
    </row>
    <row r="2" spans="2:9" ht="36" customHeight="1" x14ac:dyDescent="0.3">
      <c r="B2" s="129" t="s">
        <v>34</v>
      </c>
      <c r="C2" s="123"/>
      <c r="D2" s="123"/>
      <c r="E2" s="123"/>
      <c r="F2" s="123"/>
      <c r="G2" s="123"/>
      <c r="H2" s="123"/>
    </row>
    <row r="3" spans="2:9" x14ac:dyDescent="0.3">
      <c r="B3" s="73" t="s">
        <v>52</v>
      </c>
      <c r="C3" s="74"/>
      <c r="D3" s="74"/>
      <c r="E3" s="74"/>
      <c r="F3" s="74"/>
      <c r="G3" s="74"/>
      <c r="H3" s="74"/>
      <c r="I3" s="74"/>
    </row>
    <row r="4" spans="2:9" x14ac:dyDescent="0.3">
      <c r="B4" s="29" t="s">
        <v>19</v>
      </c>
    </row>
    <row r="5" spans="2:9" x14ac:dyDescent="0.3">
      <c r="B5" s="30"/>
    </row>
    <row r="6" spans="2:9" ht="36" customHeight="1" x14ac:dyDescent="0.3">
      <c r="B6" s="130" t="s">
        <v>51</v>
      </c>
      <c r="C6" s="131"/>
      <c r="D6" s="131"/>
      <c r="E6" s="131"/>
      <c r="F6" s="131"/>
      <c r="G6" s="131"/>
      <c r="H6" s="132"/>
    </row>
    <row r="7" spans="2:9" x14ac:dyDescent="0.3">
      <c r="B7" s="133"/>
      <c r="C7" s="134"/>
      <c r="D7" s="134"/>
      <c r="E7" s="134"/>
      <c r="F7" s="134"/>
      <c r="G7" s="134"/>
      <c r="H7" s="135"/>
    </row>
    <row r="8" spans="2:9" ht="28.35" customHeight="1" x14ac:dyDescent="0.3">
      <c r="B8" s="136"/>
      <c r="C8" s="137"/>
      <c r="D8" s="137"/>
      <c r="E8" s="137"/>
      <c r="F8" s="137"/>
      <c r="G8" s="137"/>
      <c r="H8" s="138"/>
    </row>
    <row r="9" spans="2:9" x14ac:dyDescent="0.3">
      <c r="B9" s="122"/>
      <c r="C9" s="123"/>
      <c r="D9" s="123"/>
      <c r="E9" s="123"/>
      <c r="F9" s="123"/>
      <c r="G9" s="123"/>
      <c r="H9" s="123"/>
    </row>
    <row r="10" spans="2:9" x14ac:dyDescent="0.3">
      <c r="B10" s="30"/>
    </row>
    <row r="11" spans="2:9" x14ac:dyDescent="0.3">
      <c r="B11" s="28" t="s">
        <v>32</v>
      </c>
    </row>
    <row r="12" spans="2:9" ht="38.950000000000003" customHeight="1" x14ac:dyDescent="0.3">
      <c r="B12" s="122" t="s">
        <v>35</v>
      </c>
      <c r="C12" s="123"/>
      <c r="D12" s="123"/>
      <c r="E12" s="123"/>
      <c r="F12" s="123"/>
      <c r="G12" s="123"/>
      <c r="H12" s="123"/>
    </row>
    <row r="13" spans="2:9" ht="12" customHeight="1" thickBot="1" x14ac:dyDescent="0.35">
      <c r="B13" s="31"/>
      <c r="C13" s="1"/>
      <c r="D13" s="1"/>
      <c r="E13" s="1"/>
      <c r="F13" s="1"/>
      <c r="G13" s="1"/>
      <c r="H13" s="1"/>
    </row>
    <row r="14" spans="2:9" ht="29.7" customHeight="1" thickBot="1" x14ac:dyDescent="0.35">
      <c r="B14" s="32" t="s">
        <v>20</v>
      </c>
      <c r="C14" s="33" t="s">
        <v>13</v>
      </c>
      <c r="D14" s="33" t="s">
        <v>6</v>
      </c>
      <c r="E14" s="33" t="s">
        <v>7</v>
      </c>
      <c r="F14" s="34" t="s">
        <v>8</v>
      </c>
      <c r="G14" s="35" t="s">
        <v>9</v>
      </c>
    </row>
    <row r="15" spans="2:9" x14ac:dyDescent="0.3">
      <c r="B15" s="36"/>
      <c r="C15" s="37"/>
      <c r="D15" s="38"/>
      <c r="E15" s="17"/>
      <c r="F15" s="75"/>
      <c r="G15" s="39">
        <v>0</v>
      </c>
    </row>
    <row r="16" spans="2:9" x14ac:dyDescent="0.3">
      <c r="B16" s="40"/>
      <c r="C16" s="41"/>
      <c r="D16" s="42"/>
      <c r="E16" s="17"/>
      <c r="F16" s="76"/>
      <c r="G16" s="43">
        <v>0</v>
      </c>
    </row>
    <row r="17" spans="2:8" x14ac:dyDescent="0.3">
      <c r="B17" s="40"/>
      <c r="C17" s="41"/>
      <c r="D17" s="42"/>
      <c r="E17" s="17"/>
      <c r="F17" s="76"/>
      <c r="G17" s="43">
        <v>0</v>
      </c>
    </row>
    <row r="18" spans="2:8" x14ac:dyDescent="0.3">
      <c r="B18" s="40"/>
      <c r="C18" s="41"/>
      <c r="D18" s="42"/>
      <c r="E18" s="17"/>
      <c r="F18" s="76"/>
      <c r="G18" s="43">
        <v>0</v>
      </c>
    </row>
    <row r="19" spans="2:8" ht="15.4" thickBot="1" x14ac:dyDescent="0.35">
      <c r="B19" s="44"/>
      <c r="C19" s="45"/>
      <c r="D19" s="46"/>
      <c r="E19" s="78"/>
      <c r="F19" s="77"/>
      <c r="G19" s="47">
        <v>0</v>
      </c>
    </row>
    <row r="20" spans="2:8" ht="15.4" thickBot="1" x14ac:dyDescent="0.35">
      <c r="B20" s="48"/>
      <c r="C20" s="48"/>
      <c r="D20" s="49"/>
      <c r="E20" s="50" t="s">
        <v>64</v>
      </c>
      <c r="F20" s="51">
        <f>SUM(F15:F19)</f>
        <v>0</v>
      </c>
      <c r="G20" s="52">
        <v>0</v>
      </c>
      <c r="H20" s="27" t="str">
        <f>IF(G20&lt;&gt;'Piano economico'!F31,"ATTENZIONE: Il totale deve corrispondere al totale della riga A.2.2 Personale volontario colonna “A+B+C” tabella 4.2 (primo foglio di lavoro)"," ")</f>
        <v xml:space="preserve"> </v>
      </c>
    </row>
    <row r="21" spans="2:8" x14ac:dyDescent="0.3">
      <c r="B21" s="53"/>
    </row>
    <row r="22" spans="2:8" ht="10.5" customHeight="1" x14ac:dyDescent="0.3">
      <c r="B22" s="54"/>
    </row>
    <row r="23" spans="2:8" ht="31.4" customHeight="1" x14ac:dyDescent="0.3">
      <c r="B23" s="139" t="s">
        <v>63</v>
      </c>
      <c r="C23" s="123"/>
      <c r="D23" s="123"/>
      <c r="E23" s="123"/>
      <c r="F23" s="123"/>
      <c r="G23" s="123"/>
    </row>
    <row r="24" spans="2:8" ht="20.65" customHeight="1" thickBot="1" x14ac:dyDescent="0.35">
      <c r="B24" s="122"/>
      <c r="C24" s="123"/>
      <c r="D24" s="123"/>
      <c r="E24" s="123"/>
      <c r="F24" s="123"/>
      <c r="G24" s="123"/>
    </row>
    <row r="25" spans="2:8" ht="24" customHeight="1" x14ac:dyDescent="0.3">
      <c r="B25" s="124" t="s">
        <v>20</v>
      </c>
      <c r="C25" s="126" t="s">
        <v>15</v>
      </c>
      <c r="D25" s="126" t="s">
        <v>9</v>
      </c>
    </row>
    <row r="26" spans="2:8" ht="15.4" thickBot="1" x14ac:dyDescent="0.35">
      <c r="B26" s="125"/>
      <c r="C26" s="127"/>
      <c r="D26" s="128"/>
    </row>
    <row r="27" spans="2:8" x14ac:dyDescent="0.3">
      <c r="B27" s="62"/>
      <c r="C27" s="63"/>
      <c r="D27" s="64">
        <v>0</v>
      </c>
    </row>
    <row r="28" spans="2:8" x14ac:dyDescent="0.3">
      <c r="B28" s="55"/>
      <c r="C28" s="56"/>
      <c r="D28" s="57">
        <v>0</v>
      </c>
    </row>
    <row r="29" spans="2:8" x14ac:dyDescent="0.3">
      <c r="B29" s="55"/>
      <c r="C29" s="56"/>
      <c r="D29" s="57">
        <v>0</v>
      </c>
    </row>
    <row r="30" spans="2:8" ht="15.4" thickBot="1" x14ac:dyDescent="0.35">
      <c r="B30" s="58"/>
      <c r="C30" s="59"/>
      <c r="D30" s="60">
        <v>0</v>
      </c>
    </row>
    <row r="31" spans="2:8" ht="15.4" thickBot="1" x14ac:dyDescent="0.35">
      <c r="B31" s="48"/>
      <c r="C31" s="61"/>
      <c r="D31" s="52">
        <f>SUM(D27:D30)</f>
        <v>0</v>
      </c>
      <c r="E31" t="str">
        <f>IF(D31&lt;&gt;'Piano economico'!E36,"ATTENZIONE: Il totale deve corrispondere a quanto inserito nella cella relativa alla valorizzazione  delle  spese di gestione colonna C 'Piano economico'!E36abella 4.2 (primo foglio di lavoro)"," ")</f>
        <v xml:space="preserve"> </v>
      </c>
    </row>
    <row r="32" spans="2:8" x14ac:dyDescent="0.3">
      <c r="B32" s="28"/>
    </row>
  </sheetData>
  <mergeCells count="9">
    <mergeCell ref="C25:C26"/>
    <mergeCell ref="B25:B26"/>
    <mergeCell ref="D25:D26"/>
    <mergeCell ref="B12:H12"/>
    <mergeCell ref="B2:H2"/>
    <mergeCell ref="B9:H9"/>
    <mergeCell ref="B6:H8"/>
    <mergeCell ref="B24:G24"/>
    <mergeCell ref="B23:G2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05C0-9EF9-4421-8AE1-F628534B2F6E}">
  <dimension ref="A1:A8"/>
  <sheetViews>
    <sheetView workbookViewId="0">
      <selection activeCell="F24" sqref="F24"/>
    </sheetView>
  </sheetViews>
  <sheetFormatPr defaultRowHeight="14.8" x14ac:dyDescent="0.3"/>
  <sheetData>
    <row r="1" spans="1:1" x14ac:dyDescent="0.3">
      <c r="A1" t="s">
        <v>48</v>
      </c>
    </row>
    <row r="2" spans="1:1" x14ac:dyDescent="0.3">
      <c r="A2" t="s">
        <v>43</v>
      </c>
    </row>
    <row r="3" spans="1:1" x14ac:dyDescent="0.3">
      <c r="A3" t="s">
        <v>44</v>
      </c>
    </row>
    <row r="4" spans="1:1" x14ac:dyDescent="0.3">
      <c r="A4" t="s">
        <v>45</v>
      </c>
    </row>
    <row r="5" spans="1:1" x14ac:dyDescent="0.3">
      <c r="A5" t="s">
        <v>46</v>
      </c>
    </row>
    <row r="6" spans="1:1" x14ac:dyDescent="0.3">
      <c r="A6" t="s">
        <v>49</v>
      </c>
    </row>
    <row r="7" spans="1:1" x14ac:dyDescent="0.3">
      <c r="A7" t="s">
        <v>47</v>
      </c>
    </row>
    <row r="8" spans="1:1" x14ac:dyDescent="0.3">
      <c r="A8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2024-05-03T10:15:46Z</cp:lastPrinted>
  <dcterms:created xsi:type="dcterms:W3CDTF">2020-03-12T14:18:56Z</dcterms:created>
  <dcterms:modified xsi:type="dcterms:W3CDTF">2024-09-26T11:09:14Z</dcterms:modified>
</cp:coreProperties>
</file>